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1)\ЛСР  01.01.2022 часть 1\№49 КРУН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разбитием'!$A$1:$H$37</definedName>
  </definedNames>
  <calcPr calcId="162913" fullCalcOnLoad="1" fullPrecision="0"/>
</workbook>
</file>

<file path=xl/calcChain.xml><?xml version="1.0" encoding="utf-8"?>
<calcChain xmlns="http://schemas.openxmlformats.org/spreadsheetml/2006/main">
  <c r="G29" i="33" l="1"/>
  <c r="D21" i="33"/>
  <c r="H29" i="33"/>
  <c r="H20" i="33"/>
  <c r="G21" i="33"/>
  <c r="G22" i="33"/>
  <c r="H12" i="33"/>
  <c r="E13" i="33"/>
  <c r="E14" i="33" s="1"/>
  <c r="D13" i="33"/>
  <c r="F13" i="33"/>
  <c r="H13" i="33"/>
  <c r="E21" i="33"/>
  <c r="D14" i="33"/>
  <c r="D16" i="33"/>
  <c r="D17" i="33" s="1"/>
  <c r="J16" i="33"/>
  <c r="H21" i="33"/>
  <c r="F14" i="33"/>
  <c r="F18" i="33"/>
  <c r="F22" i="33" s="1"/>
  <c r="F32" i="33" s="1"/>
  <c r="F33" i="33" l="1"/>
  <c r="F34" i="33" s="1"/>
  <c r="F35" i="33" s="1"/>
  <c r="E16" i="33"/>
  <c r="E17" i="33" s="1"/>
  <c r="H17" i="33" s="1"/>
  <c r="H14" i="33"/>
  <c r="D18" i="33"/>
  <c r="H16" i="33" l="1"/>
  <c r="E18" i="33"/>
  <c r="E22" i="33" s="1"/>
  <c r="E32" i="33" s="1"/>
  <c r="D22" i="33"/>
  <c r="H18" i="33"/>
  <c r="H22" i="33" l="1"/>
  <c r="D32" i="33"/>
  <c r="E33" i="33"/>
  <c r="E34" i="33" s="1"/>
  <c r="E35" i="33" s="1"/>
  <c r="D33" i="33" l="1"/>
  <c r="D34" i="33"/>
  <c r="G25" i="33"/>
  <c r="G30" i="33"/>
  <c r="H25" i="33" l="1"/>
  <c r="D35" i="33"/>
  <c r="H30" i="33"/>
  <c r="G31" i="33"/>
  <c r="H31" i="33" s="1"/>
  <c r="G26" i="33" s="1"/>
  <c r="H26" i="33" s="1"/>
  <c r="G27" i="33" l="1"/>
  <c r="G32" i="33" l="1"/>
  <c r="H27" i="33"/>
  <c r="H32" i="33" s="1"/>
  <c r="G33" i="33" l="1"/>
  <c r="H33" i="33" s="1"/>
  <c r="G34" i="33" l="1"/>
  <c r="G35" i="33" l="1"/>
  <c r="H35" i="33" s="1"/>
  <c r="H34" i="33"/>
  <c r="H36" i="33" l="1"/>
  <c r="D1" i="33" s="1"/>
</calcChain>
</file>

<file path=xl/sharedStrings.xml><?xml version="1.0" encoding="utf-8"?>
<sst xmlns="http://schemas.openxmlformats.org/spreadsheetml/2006/main" count="48" uniqueCount="46">
  <si>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</si>
  <si>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</si>
  <si>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</si>
  <si>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</si>
  <si>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</si>
  <si>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</si>
  <si>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</si>
  <si>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</si>
  <si>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</si>
  <si>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</si>
  <si>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</si>
  <si>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</si>
  <si>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</si>
  <si>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</si>
  <si>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</si>
  <si>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</si>
  <si>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</si>
  <si>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</si>
  <si>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</si>
  <si>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</si>
  <si>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</si>
  <si>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</si>
  <si>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</si>
  <si>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</si>
  <si>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</si>
  <si>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</si>
  <si>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</si>
  <si>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</si>
  <si>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</si>
  <si>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 xml:space="preserve">Всего по сводному сметному расчету </t>
  </si>
  <si>
    <t xml:space="preserve">Всего по главе 7 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</si>
  <si>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</si>
  <si>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</si>
  <si>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</si>
  <si>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ПИР</t>
  </si>
  <si>
    <t>ПНР</t>
  </si>
  <si>
    <t>Методика определения стоимости авторского надзора за строительством объектов, осуществляемого с привлечением средств бюджета г.Москвы МРР-10-1-17   п.2.2 (Глава 2).</t>
  </si>
  <si>
    <t>Авторский надзор (0,0265)</t>
  </si>
  <si>
    <t>ТСН-2001.10 таб.1 п.5</t>
  </si>
  <si>
    <t>Временные здания и сооружения  1,5 %</t>
  </si>
  <si>
    <t>ТСН 2001.12 п.3.2.25</t>
  </si>
  <si>
    <t>Пост. Прав. РФ</t>
  </si>
  <si>
    <t>Монтаж КРУН 10 - 6 кВ</t>
  </si>
  <si>
    <t>Инженерные сети и сооружения. МРР-4.2.03-20 таб. 3.13</t>
  </si>
  <si>
    <t xml:space="preserve"> СВОДНЫЙ   СМЕТНЫЙ  РАСЧЕТ  СТОИМОСТИ  СТРОИТЕЛЬСТВА (проект) №49</t>
  </si>
  <si>
    <t>Составлен в ценах по состоянию на 01.01.2022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</si>
</sst>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0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3" applyFont="1"/>
    <xf numFmtId="0" fontId="1" fillId="0" borderId="0" xfId="3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3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0" fontId="8" fillId="0" borderId="0" xfId="2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Звездный бульвар" xfId="2"/>
    <cellStyle name="Обычный_Сводный Рыбинская" xfId="3"/>
    <cellStyle name="Финансовый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7"/>
  <sheetViews>
    <sheetView tabSelected="1" view="pageBreakPreview" topLeftCell="A16" zoomScale="70" zoomScaleNormal="100" zoomScaleSheetLayoutView="70" workbookViewId="0">
      <selection activeCell="P18" sqref="P18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H36</f>
        <v>2234.14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79" t="s">
        <v>44</v>
      </c>
      <c r="B3" s="79"/>
      <c r="C3" s="79"/>
      <c r="D3" s="79"/>
      <c r="E3" s="79"/>
      <c r="F3" s="79"/>
      <c r="G3" s="79"/>
      <c r="H3" s="79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31.9" customHeight="1" x14ac:dyDescent="0.25">
      <c r="A5" s="80" t="s">
        <v>42</v>
      </c>
      <c r="B5" s="80"/>
      <c r="C5" s="80"/>
      <c r="D5" s="80"/>
      <c r="E5" s="80"/>
      <c r="F5" s="80"/>
      <c r="G5" s="80"/>
      <c r="H5" s="80"/>
    </row>
    <row r="6" spans="1:10" ht="18.600000000000001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1" t="s">
        <v>45</v>
      </c>
      <c r="B7" s="82"/>
      <c r="C7" s="82"/>
      <c r="D7" s="82"/>
      <c r="E7" s="82"/>
      <c r="F7" s="82"/>
      <c r="G7" s="16"/>
      <c r="H7" s="22"/>
    </row>
    <row r="8" spans="1:10" ht="15" x14ac:dyDescent="0.2">
      <c r="A8" s="83" t="s">
        <v>11</v>
      </c>
      <c r="B8" s="85" t="s">
        <v>10</v>
      </c>
      <c r="C8" s="6"/>
      <c r="D8" s="87" t="s">
        <v>9</v>
      </c>
      <c r="E8" s="88"/>
      <c r="F8" s="88"/>
      <c r="G8" s="89"/>
      <c r="H8" s="23"/>
    </row>
    <row r="9" spans="1:10" ht="62.25" customHeight="1" x14ac:dyDescent="0.2">
      <c r="A9" s="84"/>
      <c r="B9" s="86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31</v>
      </c>
      <c r="D11" s="31"/>
      <c r="E11" s="32"/>
      <c r="F11" s="31"/>
      <c r="G11" s="32"/>
      <c r="H11" s="33"/>
    </row>
    <row r="12" spans="1:10" ht="33.6" customHeight="1" x14ac:dyDescent="0.2">
      <c r="A12" s="43">
        <v>1</v>
      </c>
      <c r="B12" s="42" t="s">
        <v>27</v>
      </c>
      <c r="C12" s="38" t="s">
        <v>42</v>
      </c>
      <c r="D12" s="49"/>
      <c r="E12" s="47">
        <v>42.28</v>
      </c>
      <c r="F12" s="49">
        <v>1355.07</v>
      </c>
      <c r="G12" s="47"/>
      <c r="H12" s="48">
        <f>SUM(D12:G12)</f>
        <v>1397.35</v>
      </c>
    </row>
    <row r="13" spans="1:10" ht="16.5" customHeight="1" x14ac:dyDescent="0.25">
      <c r="A13" s="57"/>
      <c r="B13" s="58"/>
      <c r="C13" s="61" t="s">
        <v>30</v>
      </c>
      <c r="D13" s="60">
        <f>SUM(D12:D12)</f>
        <v>0</v>
      </c>
      <c r="E13" s="60">
        <f>SUM(E12:E12)</f>
        <v>42.28</v>
      </c>
      <c r="F13" s="60">
        <f>SUM(F12:F12)</f>
        <v>1355.07</v>
      </c>
      <c r="G13" s="60"/>
      <c r="H13" s="60">
        <f>SUM(D13:G13)</f>
        <v>1397.35</v>
      </c>
    </row>
    <row r="14" spans="1:10" ht="15" x14ac:dyDescent="0.25">
      <c r="A14" s="57"/>
      <c r="B14" s="58"/>
      <c r="C14" s="62" t="s">
        <v>15</v>
      </c>
      <c r="D14" s="60">
        <f>D13</f>
        <v>0</v>
      </c>
      <c r="E14" s="60">
        <f>E13</f>
        <v>42.28</v>
      </c>
      <c r="F14" s="60">
        <f>F13</f>
        <v>1355.07</v>
      </c>
      <c r="G14" s="60"/>
      <c r="H14" s="60">
        <f>SUM(D14:G14)</f>
        <v>1397.35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178.5" customHeight="1" x14ac:dyDescent="0.2">
      <c r="A16" s="52">
        <v>2</v>
      </c>
      <c r="B16" s="36" t="s">
        <v>38</v>
      </c>
      <c r="C16" s="38" t="s">
        <v>39</v>
      </c>
      <c r="D16" s="47">
        <f>ROUND(D14*1.5%,2)</f>
        <v>0</v>
      </c>
      <c r="E16" s="47">
        <f>ROUND(E14*1.5%,2)</f>
        <v>0.63</v>
      </c>
      <c r="F16" s="47"/>
      <c r="G16" s="47"/>
      <c r="H16" s="48">
        <f>SUM(D16:G16)</f>
        <v>0.63</v>
      </c>
      <c r="J16" s="1">
        <f>D14*0.039*0.8</f>
        <v>0</v>
      </c>
    </row>
    <row r="17" spans="1:8" ht="16.5" customHeight="1" x14ac:dyDescent="0.25">
      <c r="A17" s="57"/>
      <c r="B17" s="58"/>
      <c r="C17" s="61" t="s">
        <v>12</v>
      </c>
      <c r="D17" s="63">
        <f>SUM(D16:D16)</f>
        <v>0</v>
      </c>
      <c r="E17" s="63">
        <f>SUM(E16:E16)</f>
        <v>0.63</v>
      </c>
      <c r="F17" s="63"/>
      <c r="G17" s="63"/>
      <c r="H17" s="60">
        <f>SUM(D17:G17)</f>
        <v>0.63</v>
      </c>
    </row>
    <row r="18" spans="1:8" ht="13.5" customHeight="1" x14ac:dyDescent="0.25">
      <c r="A18" s="57"/>
      <c r="B18" s="58"/>
      <c r="C18" s="61" t="s">
        <v>5</v>
      </c>
      <c r="D18" s="63">
        <f>D14+D17</f>
        <v>0</v>
      </c>
      <c r="E18" s="63">
        <f>E14+E17</f>
        <v>42.91</v>
      </c>
      <c r="F18" s="63">
        <f>F14+F17</f>
        <v>1355.07</v>
      </c>
      <c r="G18" s="63"/>
      <c r="H18" s="60">
        <f>SUM(D18:G18)</f>
        <v>1397.98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customHeight="1" x14ac:dyDescent="0.2">
      <c r="A20" s="43">
        <v>3</v>
      </c>
      <c r="B20" s="42" t="s">
        <v>27</v>
      </c>
      <c r="C20" s="38" t="s">
        <v>35</v>
      </c>
      <c r="D20" s="49"/>
      <c r="E20" s="47"/>
      <c r="F20" s="49"/>
      <c r="G20" s="47">
        <v>131.28</v>
      </c>
      <c r="H20" s="48">
        <f>SUM(D20:G20)</f>
        <v>131.28</v>
      </c>
    </row>
    <row r="21" spans="1:8" ht="17.25" customHeight="1" x14ac:dyDescent="0.25">
      <c r="A21" s="57"/>
      <c r="B21" s="58"/>
      <c r="C21" s="61" t="s">
        <v>1</v>
      </c>
      <c r="D21" s="64">
        <f>SUM(D19:D20)</f>
        <v>0</v>
      </c>
      <c r="E21" s="63">
        <f>SUM(E19:E20)</f>
        <v>0</v>
      </c>
      <c r="F21" s="63"/>
      <c r="G21" s="64">
        <f>SUM(G19:G20)</f>
        <v>131.28</v>
      </c>
      <c r="H21" s="60">
        <f>SUM(D21:G21)</f>
        <v>131.28</v>
      </c>
    </row>
    <row r="22" spans="1:8" ht="15" customHeight="1" x14ac:dyDescent="0.25">
      <c r="A22" s="57"/>
      <c r="B22" s="58"/>
      <c r="C22" s="61" t="s">
        <v>2</v>
      </c>
      <c r="D22" s="63">
        <f>D21+D18</f>
        <v>0</v>
      </c>
      <c r="E22" s="63">
        <f>E21+E18</f>
        <v>42.91</v>
      </c>
      <c r="F22" s="63">
        <f>F21+F18</f>
        <v>1355.07</v>
      </c>
      <c r="G22" s="63">
        <f>G21+G18</f>
        <v>131.28</v>
      </c>
      <c r="H22" s="60">
        <f>SUM(D22:G22)</f>
        <v>1529.26</v>
      </c>
    </row>
    <row r="23" spans="1:8" ht="0.75" customHeight="1" x14ac:dyDescent="0.2">
      <c r="A23" s="43"/>
      <c r="B23" s="30"/>
      <c r="C23" s="28"/>
      <c r="D23" s="49"/>
      <c r="E23" s="47"/>
      <c r="F23" s="49"/>
      <c r="G23" s="47"/>
      <c r="H23" s="48"/>
    </row>
    <row r="24" spans="1:8" ht="26.25" customHeight="1" x14ac:dyDescent="0.25">
      <c r="A24" s="43"/>
      <c r="B24" s="53"/>
      <c r="C24" s="29" t="s">
        <v>23</v>
      </c>
      <c r="D24" s="50"/>
      <c r="E24" s="51"/>
      <c r="F24" s="49"/>
      <c r="G24" s="47"/>
      <c r="H24" s="48"/>
    </row>
    <row r="25" spans="1:8" ht="49.5" customHeight="1" x14ac:dyDescent="0.2">
      <c r="A25" s="43">
        <v>4</v>
      </c>
      <c r="B25" s="36" t="s">
        <v>28</v>
      </c>
      <c r="C25" s="38" t="s">
        <v>24</v>
      </c>
      <c r="D25" s="44"/>
      <c r="E25" s="45"/>
      <c r="F25" s="44"/>
      <c r="G25" s="45">
        <f>ROUND((H22)*2.14%,2)</f>
        <v>32.729999999999997</v>
      </c>
      <c r="H25" s="46">
        <f t="shared" ref="H25:H35" si="0">SUM(D25:G25)</f>
        <v>32.729999999999997</v>
      </c>
    </row>
    <row r="26" spans="1:8" ht="44.25" customHeight="1" x14ac:dyDescent="0.2">
      <c r="A26" s="54">
        <v>5</v>
      </c>
      <c r="B26" s="36" t="s">
        <v>25</v>
      </c>
      <c r="C26" s="78" t="s">
        <v>26</v>
      </c>
      <c r="D26" s="55"/>
      <c r="E26" s="56"/>
      <c r="F26" s="55"/>
      <c r="G26" s="56">
        <f>ROUND((H22+H31)*5.68%,2)</f>
        <v>95.39</v>
      </c>
      <c r="H26" s="46">
        <f t="shared" si="0"/>
        <v>95.39</v>
      </c>
    </row>
    <row r="27" spans="1:8" ht="15" x14ac:dyDescent="0.25">
      <c r="A27" s="57"/>
      <c r="B27" s="58"/>
      <c r="C27" s="61" t="s">
        <v>7</v>
      </c>
      <c r="D27" s="64"/>
      <c r="E27" s="63"/>
      <c r="F27" s="64"/>
      <c r="G27" s="63">
        <f>SUM(G25:G26)</f>
        <v>128.12</v>
      </c>
      <c r="H27" s="65">
        <f t="shared" si="0"/>
        <v>128.12</v>
      </c>
    </row>
    <row r="28" spans="1:8" ht="33" customHeight="1" x14ac:dyDescent="0.25">
      <c r="A28" s="43"/>
      <c r="B28" s="53"/>
      <c r="C28" s="29" t="s">
        <v>32</v>
      </c>
      <c r="D28" s="50"/>
      <c r="E28" s="51"/>
      <c r="F28" s="49"/>
      <c r="G28" s="47"/>
      <c r="H28" s="48"/>
    </row>
    <row r="29" spans="1:8" ht="61.5" customHeight="1" x14ac:dyDescent="0.2">
      <c r="A29" s="43">
        <v>6</v>
      </c>
      <c r="B29" s="36" t="s">
        <v>43</v>
      </c>
      <c r="C29" s="38" t="s">
        <v>34</v>
      </c>
      <c r="D29" s="44"/>
      <c r="E29" s="45"/>
      <c r="F29" s="44"/>
      <c r="G29" s="45">
        <f>(93.2-(93.2*0.05*15))*4.706</f>
        <v>109.65</v>
      </c>
      <c r="H29" s="46">
        <f>SUM(D29:G29)</f>
        <v>109.65</v>
      </c>
    </row>
    <row r="30" spans="1:8" ht="228.75" customHeight="1" x14ac:dyDescent="0.2">
      <c r="A30" s="43">
        <v>7</v>
      </c>
      <c r="B30" s="36" t="s">
        <v>36</v>
      </c>
      <c r="C30" s="38" t="s">
        <v>37</v>
      </c>
      <c r="D30" s="44"/>
      <c r="E30" s="45"/>
      <c r="F30" s="44"/>
      <c r="G30" s="45">
        <f>H22*0.0265</f>
        <v>40.53</v>
      </c>
      <c r="H30" s="46">
        <f>SUM(D30:G30)</f>
        <v>40.53</v>
      </c>
    </row>
    <row r="31" spans="1:8" ht="15" x14ac:dyDescent="0.25">
      <c r="A31" s="57"/>
      <c r="B31" s="58"/>
      <c r="C31" s="61" t="s">
        <v>33</v>
      </c>
      <c r="D31" s="64"/>
      <c r="E31" s="63"/>
      <c r="F31" s="64"/>
      <c r="G31" s="63">
        <f>SUM(G29:G30)</f>
        <v>150.18</v>
      </c>
      <c r="H31" s="65">
        <f>SUM(D31:G31)</f>
        <v>150.18</v>
      </c>
    </row>
    <row r="32" spans="1:8" ht="17.25" customHeight="1" x14ac:dyDescent="0.2">
      <c r="A32" s="57"/>
      <c r="B32" s="58"/>
      <c r="C32" s="59" t="s">
        <v>3</v>
      </c>
      <c r="D32" s="63">
        <f>D22+D27+D31</f>
        <v>0</v>
      </c>
      <c r="E32" s="63">
        <f>E22+E27+E31</f>
        <v>42.91</v>
      </c>
      <c r="F32" s="63">
        <f>F22+F27+F31</f>
        <v>1355.07</v>
      </c>
      <c r="G32" s="63">
        <f>G22+G27+G31</f>
        <v>409.58</v>
      </c>
      <c r="H32" s="63">
        <f>H22+H27+H31</f>
        <v>1807.56</v>
      </c>
    </row>
    <row r="33" spans="1:14" ht="32.25" customHeight="1" x14ac:dyDescent="0.2">
      <c r="A33" s="43">
        <v>8</v>
      </c>
      <c r="B33" s="36" t="s">
        <v>40</v>
      </c>
      <c r="C33" s="35" t="s">
        <v>13</v>
      </c>
      <c r="D33" s="47">
        <f>ROUND(D32*3%,2)</f>
        <v>0</v>
      </c>
      <c r="E33" s="47">
        <f>ROUND(E32*3%,2)</f>
        <v>1.29</v>
      </c>
      <c r="F33" s="47">
        <f>ROUND(F32*3%,2)</f>
        <v>40.65</v>
      </c>
      <c r="G33" s="47">
        <f>ROUND(G32*3%,2)</f>
        <v>12.29</v>
      </c>
      <c r="H33" s="76">
        <f t="shared" si="0"/>
        <v>54.23</v>
      </c>
      <c r="J33" s="27"/>
      <c r="K33" s="27"/>
      <c r="L33" s="27"/>
      <c r="M33" s="27"/>
      <c r="N33" s="27"/>
    </row>
    <row r="34" spans="1:14" ht="18.75" customHeight="1" x14ac:dyDescent="0.25">
      <c r="A34" s="57"/>
      <c r="B34" s="58"/>
      <c r="C34" s="61" t="s">
        <v>4</v>
      </c>
      <c r="D34" s="63">
        <f>D32+D33</f>
        <v>0</v>
      </c>
      <c r="E34" s="66">
        <f>E32+E33</f>
        <v>44.2</v>
      </c>
      <c r="F34" s="66">
        <f>F32+F33</f>
        <v>1395.72</v>
      </c>
      <c r="G34" s="63">
        <f>G32+G33</f>
        <v>421.87</v>
      </c>
      <c r="H34" s="77">
        <f t="shared" si="0"/>
        <v>1861.79</v>
      </c>
    </row>
    <row r="35" spans="1:14" ht="37.15" customHeight="1" x14ac:dyDescent="0.2">
      <c r="A35" s="67">
        <v>9</v>
      </c>
      <c r="B35" s="68" t="s">
        <v>41</v>
      </c>
      <c r="C35" s="69" t="s">
        <v>18</v>
      </c>
      <c r="D35" s="63">
        <f>ROUND(D34*0.2,2)</f>
        <v>0</v>
      </c>
      <c r="E35" s="63">
        <f>ROUND(E34*0.2,2)</f>
        <v>8.84</v>
      </c>
      <c r="F35" s="63">
        <f>ROUND(F34*0.2,2)</f>
        <v>279.14</v>
      </c>
      <c r="G35" s="63">
        <f>ROUND(G34*0.2,2)</f>
        <v>84.37</v>
      </c>
      <c r="H35" s="76">
        <f t="shared" si="0"/>
        <v>372.35</v>
      </c>
    </row>
    <row r="36" spans="1:14" ht="30.75" customHeight="1" thickBot="1" x14ac:dyDescent="0.3">
      <c r="A36" s="70"/>
      <c r="B36" s="71"/>
      <c r="C36" s="72" t="s">
        <v>29</v>
      </c>
      <c r="D36" s="73"/>
      <c r="E36" s="74"/>
      <c r="F36" s="73"/>
      <c r="G36" s="74"/>
      <c r="H36" s="75">
        <f>H35+H34</f>
        <v>2234.14</v>
      </c>
    </row>
    <row r="37" spans="1:14" ht="27.75" hidden="1" customHeight="1" x14ac:dyDescent="0.25">
      <c r="A37" s="39"/>
      <c r="B37" s="37"/>
      <c r="C37" s="40"/>
      <c r="D37" s="31"/>
      <c r="E37" s="31"/>
      <c r="F37" s="31"/>
      <c r="G37" s="31"/>
      <c r="H37" s="41"/>
    </row>
    <row r="38" spans="1:14" ht="30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24" customHeight="1" x14ac:dyDescent="0.2">
      <c r="A39" s="14"/>
      <c r="B39" s="3"/>
      <c r="C39" s="3"/>
      <c r="D39" s="15"/>
      <c r="E39" s="15"/>
      <c r="F39" s="15"/>
      <c r="G39" s="15"/>
      <c r="H39" s="26"/>
    </row>
    <row r="41" spans="1:14" hidden="1" x14ac:dyDescent="0.2"/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2026-01-15T05:21:18Z</dcterms:modified>
</cp:coreProperties>
</file>